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eki różne" sheetId="1" state="visible" r:id="rId3"/>
  </sheets>
  <definedNames>
    <definedName function="false" hidden="false" localSheetId="0" name="_xlnm.Print_Area" vbProcedure="false">'leki różne'!$A$1:$O$25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<sst xmlns="http://schemas.openxmlformats.org/spreadsheetml/2006/main" count="75" uniqueCount="52">
  <si>
    <t xml:space="preserve">Pakiet 2 Leki różne - 2</t>
  </si>
  <si>
    <t xml:space="preserve">L.p.</t>
  </si>
  <si>
    <t xml:space="preserve">nazwa międzynarodowa</t>
  </si>
  <si>
    <t xml:space="preserve">postać</t>
  </si>
  <si>
    <t xml:space="preserve">dawka</t>
  </si>
  <si>
    <t xml:space="preserve">forma opakowania</t>
  </si>
  <si>
    <t xml:space="preserve">ilość w opakowaniu</t>
  </si>
  <si>
    <t xml:space="preserve">zapotrzebowanie (w ilości opakowań)</t>
  </si>
  <si>
    <t xml:space="preserve">cena netto</t>
  </si>
  <si>
    <t xml:space="preserve">wartość netto</t>
  </si>
  <si>
    <t xml:space="preserve">vat</t>
  </si>
  <si>
    <t xml:space="preserve">wartość VAT</t>
  </si>
  <si>
    <t xml:space="preserve">wartość brutto</t>
  </si>
  <si>
    <t xml:space="preserve">producent</t>
  </si>
  <si>
    <t xml:space="preserve">nazwa  handlowa</t>
  </si>
  <si>
    <t xml:space="preserve">kod EAN</t>
  </si>
  <si>
    <t xml:space="preserve">Apixaban</t>
  </si>
  <si>
    <t xml:space="preserve">tabl powl</t>
  </si>
  <si>
    <t xml:space="preserve">2,5mg</t>
  </si>
  <si>
    <t xml:space="preserve">opakowanie</t>
  </si>
  <si>
    <t xml:space="preserve">8% </t>
  </si>
  <si>
    <t xml:space="preserve">5mg</t>
  </si>
  <si>
    <t xml:space="preserve">Aripiprazole</t>
  </si>
  <si>
    <t xml:space="preserve">tabl</t>
  </si>
  <si>
    <t xml:space="preserve">15mg</t>
  </si>
  <si>
    <t xml:space="preserve">Dexametazonum + tobramycinum</t>
  </si>
  <si>
    <t xml:space="preserve">krople</t>
  </si>
  <si>
    <t xml:space="preserve">1mg + 3 mg/1 ml</t>
  </si>
  <si>
    <t xml:space="preserve">5 ml</t>
  </si>
  <si>
    <t xml:space="preserve">Dorsolamide</t>
  </si>
  <si>
    <t xml:space="preserve">gutt</t>
  </si>
  <si>
    <t xml:space="preserve">20mg/ml</t>
  </si>
  <si>
    <t xml:space="preserve">butelka</t>
  </si>
  <si>
    <t xml:space="preserve">5ml</t>
  </si>
  <si>
    <t xml:space="preserve">Esomeprazol</t>
  </si>
  <si>
    <t xml:space="preserve">fiola</t>
  </si>
  <si>
    <t xml:space="preserve">40mg</t>
  </si>
  <si>
    <t xml:space="preserve">Latanoprost</t>
  </si>
  <si>
    <t xml:space="preserve">0,05mg/ml</t>
  </si>
  <si>
    <t xml:space="preserve">opakow.</t>
  </si>
  <si>
    <t xml:space="preserve">2,5ml</t>
  </si>
  <si>
    <t xml:space="preserve">Montelucas sodium</t>
  </si>
  <si>
    <t xml:space="preserve">10mg</t>
  </si>
  <si>
    <t xml:space="preserve">Pantoprazole</t>
  </si>
  <si>
    <t xml:space="preserve">tabl dojel</t>
  </si>
  <si>
    <t xml:space="preserve">20mg</t>
  </si>
  <si>
    <t xml:space="preserve">RAZEM</t>
  </si>
  <si>
    <t xml:space="preserve">Zamawiający wyraża zgodę na zmianę wielkości opakowań płynów, syropów, maści, kremów, mleka itp. na opakowania korzystniejsze cenowo po uprzednim zadaniu pytania i akceptacji Zamawiającego - w tym wypadku należy przeliczyć liczbę opakowań  i podać ilość po zaokrągleniu do pełnych opakowań w górę.</t>
  </si>
  <si>
    <t xml:space="preserve">Zamawiający wyraża zgodę na zmianę ilości w opakowaniu ampułek, fiolek, ampułkostrzykawek, flakonów, butelek, tabletek, tabletek powlekanych, tabletek drażowanych, tabletek o przedłużonym uwalnaniau, tabletek dojelitowych, drażetek, kapsułek, kapsułeł o przedłużonym uwalnianiu, tabletek o zmodyfikowanym uwalnianiu, kapsułeko zmodyfikowanym uwalnianianiu, testów - po uprzednim zadaniu pytania i akceptacji Zamawiającego. W tym przypadku proszę przeliczyć liczbę opakowań i podać ilość po zaokrągleniu do pełnego opakowania w górę. </t>
  </si>
  <si>
    <t xml:space="preserve">W przypadku braku produktu na rynku lub zaprzestania produkcji należy  zaznaczyć lek czerwoną czcionką, wpisac cenę 0,00 zł  oraz umieścić adnotację pod pakietem o braku produktu na rynku lub zaprzestaniu produckcji.</t>
  </si>
  <si>
    <t xml:space="preserve">Zamawiający wyraża zgodę na zamienne zaoferowanie postaci leków w postaci 1. tabletki na tabletki powlekane, tabletki drażowane, tabletki o przedłużonym uwalnaniau, tabletki dojelitowe, drażetki, kapsułki, kapsułki o przedłużonym uwalnianiu, tabletki o zmodyfikowanym uwalnianiu, kapsułki o zmodyfikowanym uwalnianianiu i odwrotnie, 2. ampułki na fiolki, ampułkostrzykawki i odwrotnie po uprzednim zadaniu pytania i akceptacji Zamawiającego. </t>
  </si>
  <si>
    <t xml:space="preserve">Zamawiający wyraża zgodę na zaoferowanie produktów dostępnych na jednorazowe zezwolenie MZ.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</si>
</sst>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_-* #,##0.00&quot; zł&quot;_-;\-* #,##0.00&quot; zł&quot;_-;_-* \-??&quot; zł&quot;_-;_-@_-"/>
    <numFmt numFmtId="166" formatCode="0"/>
    <numFmt numFmtId="167" formatCode="0.0"/>
    <numFmt numFmtId="168" formatCode="0.00"/>
    <numFmt numFmtId="169" formatCode="0%"/>
    <numFmt numFmtId="170" formatCode="@"/>
    <numFmt numFmtId="171" formatCode="0.00%"/>
    <numFmt numFmtId="172" formatCode="#,##0.00"/>
  </numFmts>
  <fonts count="13"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color rgb="FF000000"/>
      <name val="Arial"/>
      <family val="2"/>
      <charset val="238"/>
    </font>
    <font>
      <sz val="10"/>
      <color rgb="FF000000"/>
      <name val="Arial CE"/>
      <family val="0"/>
      <charset val="238"/>
    </font>
    <font>
      <sz val="10"/>
      <color rgb="FFCC0000"/>
      <name val="Arial"/>
      <family val="2"/>
      <charset val="238"/>
    </font>
    <font>
      <sz val="10"/>
      <name val="Arial"/>
      <family val="2"/>
      <charset val="238"/>
    </font>
    <font>
      <b val="true"/>
      <sz val="9"/>
      <color rgb="FF000000"/>
      <name val="Calibri "/>
      <family val="0"/>
      <charset val="238"/>
    </font>
    <font>
      <sz val="9"/>
      <color rgb="FF000000"/>
      <name val="Times New Roman"/>
      <family val="1"/>
      <charset val="238"/>
    </font>
    <font>
      <b val="true"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7" tint="0.3999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/>
      <bottom style="thin"/>
      <diagonal/>
    </border>
  </borders>
  <cellStyleXfs count="3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right" vertical="bottom" textRotation="0" wrapText="false" indent="0" shrinkToFit="false"/>
    </xf>
    <xf numFmtId="164" fontId="5" fillId="0" borderId="0" applyFont="true" applyBorder="false" applyAlignment="true" applyProtection="false">
      <alignment horizontal="right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1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4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4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0" fillId="5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2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5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0" fillId="5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5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3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4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5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1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1" xfId="1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1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2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" xfId="2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24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11" fillId="0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28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1" fillId="0" borderId="1" xfId="2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0" fillId="0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0" fillId="0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2" fillId="5" borderId="1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12" fillId="5" borderId="1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2" fillId="0" borderId="7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1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10" xfId="20"/>
    <cellStyle name="Normalny 2" xfId="21"/>
    <cellStyle name="Normalny 3 2" xfId="22"/>
    <cellStyle name="Normalny 9" xfId="23"/>
    <cellStyle name="Normalny_Leki, płyny infuzyjne, chemikalia - pakiet 1a do 1n, 2a,2b,3 2" xfId="24"/>
    <cellStyle name="Normalny_Leki, płyny infuzyjne, chemikalia - pakiet 1a do 1n, 2a,2b,3 3" xfId="25"/>
    <cellStyle name="Normalny_Leki, płyny infuzyjne, chemikalia - pakiet 1a do 1n, 2a,2b,3 3 2" xfId="26"/>
    <cellStyle name="Normalny_Leki, płyny infuzyjne, chemikalia - pakiet 1a do 1n, 2a,2b,3 4" xfId="27"/>
    <cellStyle name="Normalny_Leki, płyny infuzyjne, chemikalia - pakiet 1a do 1n, 2a,2b,3 5" xfId="28"/>
    <cellStyle name="Normalny_Leki, płyny infuzyjne, chemikalia - pakiet 1a do 1n, 2a,2b,3 5 2" xfId="29"/>
    <cellStyle name="Warning 2" xfId="30"/>
  </cellStyles>
  <dxfs count="2">
    <dxf>
      <font>
        <color rgb="FFFF0000"/>
      </font>
    </dxf>
    <dxf>
      <font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CC0000"/>
      <rgbColor rgb="FF008080"/>
      <rgbColor rgb="FF0000FF"/>
      <rgbColor rgb="FF00CCFF"/>
      <rgbColor rgb="FFCCFFFF"/>
      <rgbColor rgb="FFCCFFCC"/>
      <rgbColor rgb="FFFFD966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ColWidth="8.6796875" defaultRowHeight="12.75" customHeight="false" zeroHeight="false" outlineLevelRow="0" outlineLevelCol="0"/>
  <cols>
    <col collapsed="false" customWidth="true" hidden="false" outlineLevel="0" max="1" min="1" style="0" width="5.73"/>
    <col collapsed="false" customWidth="true" hidden="false" outlineLevel="0" max="2" min="2" style="0" width="35.13"/>
    <col collapsed="false" customWidth="true" hidden="false" outlineLevel="0" max="3" min="3" style="0" width="16.26"/>
    <col collapsed="false" customWidth="true" hidden="false" outlineLevel="0" max="4" min="4" style="0" width="16.86"/>
    <col collapsed="false" customWidth="true" hidden="false" outlineLevel="0" max="6" min="5" style="1" width="23.26"/>
    <col collapsed="false" customWidth="true" hidden="false" outlineLevel="0" max="7" min="7" style="1" width="24.4"/>
    <col collapsed="false" customWidth="true" hidden="false" outlineLevel="0" max="8" min="8" style="2" width="11.73"/>
    <col collapsed="false" customWidth="true" hidden="false" outlineLevel="0" max="9" min="9" style="3" width="15.39"/>
    <col collapsed="false" customWidth="true" hidden="false" outlineLevel="0" max="10" min="10" style="1" width="4.73"/>
    <col collapsed="false" customWidth="true" hidden="false" outlineLevel="0" max="11" min="11" style="0" width="12.73"/>
    <col collapsed="false" customWidth="true" hidden="false" outlineLevel="0" max="12" min="12" style="3" width="15.13"/>
    <col collapsed="false" customWidth="true" hidden="false" outlineLevel="0" max="13" min="13" style="0" width="14.26"/>
    <col collapsed="false" customWidth="true" hidden="false" outlineLevel="0" max="14" min="14" style="0" width="34.73"/>
    <col collapsed="false" customWidth="true" hidden="false" outlineLevel="0" max="15" min="15" style="4" width="17.87"/>
    <col collapsed="false" customWidth="true" hidden="false" outlineLevel="0" max="230" min="16" style="0" width="11.39"/>
  </cols>
  <sheetData>
    <row r="1" customFormat="false" ht="12.75" hidden="false" customHeight="false" outlineLevel="0" collapsed="false">
      <c r="H1" s="5"/>
      <c r="I1" s="5"/>
      <c r="L1" s="5"/>
      <c r="O1" s="1"/>
    </row>
    <row r="2" customFormat="false" ht="12.75" hidden="false" customHeight="false" outlineLevel="0" collapsed="false">
      <c r="H2" s="5"/>
      <c r="I2" s="5"/>
      <c r="L2" s="5"/>
      <c r="O2" s="1"/>
    </row>
    <row r="3" customFormat="false" ht="12.75" hidden="false" customHeight="false" outlineLevel="0" collapsed="false">
      <c r="H3" s="5"/>
      <c r="I3" s="5"/>
      <c r="L3" s="5"/>
      <c r="O3" s="1"/>
    </row>
    <row r="4" customFormat="false" ht="12.75" hidden="false" customHeight="false" outlineLevel="0" collapsed="false">
      <c r="A4" s="6" t="s">
        <v>0</v>
      </c>
      <c r="C4" s="7"/>
      <c r="D4" s="7"/>
      <c r="E4" s="7"/>
      <c r="F4" s="8"/>
      <c r="G4" s="8"/>
      <c r="H4" s="9"/>
      <c r="I4" s="8"/>
      <c r="J4" s="9"/>
      <c r="K4" s="9"/>
      <c r="L4" s="9"/>
      <c r="M4" s="10"/>
      <c r="N4" s="10"/>
      <c r="O4" s="8"/>
    </row>
    <row r="5" s="20" customFormat="true" ht="54.75" hidden="false" customHeight="true" outlineLevel="0" collapsed="false">
      <c r="A5" s="11" t="s">
        <v>1</v>
      </c>
      <c r="B5" s="11" t="s">
        <v>2</v>
      </c>
      <c r="C5" s="12" t="s">
        <v>3</v>
      </c>
      <c r="D5" s="11" t="s">
        <v>4</v>
      </c>
      <c r="E5" s="11" t="s">
        <v>5</v>
      </c>
      <c r="F5" s="13" t="s">
        <v>6</v>
      </c>
      <c r="G5" s="14" t="s">
        <v>7</v>
      </c>
      <c r="H5" s="15" t="s">
        <v>8</v>
      </c>
      <c r="I5" s="15" t="s">
        <v>9</v>
      </c>
      <c r="J5" s="16" t="s">
        <v>10</v>
      </c>
      <c r="K5" s="11" t="s">
        <v>11</v>
      </c>
      <c r="L5" s="15" t="s">
        <v>12</v>
      </c>
      <c r="M5" s="17" t="s">
        <v>13</v>
      </c>
      <c r="N5" s="18" t="s">
        <v>14</v>
      </c>
      <c r="O5" s="19" t="s">
        <v>15</v>
      </c>
    </row>
    <row r="6" customFormat="false" ht="12.75" hidden="false" customHeight="false" outlineLevel="0" collapsed="false">
      <c r="A6" s="21" t="n">
        <v>1</v>
      </c>
      <c r="B6" s="22" t="s">
        <v>16</v>
      </c>
      <c r="C6" s="23" t="s">
        <v>17</v>
      </c>
      <c r="D6" s="24" t="s">
        <v>18</v>
      </c>
      <c r="E6" s="23" t="s">
        <v>19</v>
      </c>
      <c r="F6" s="25" t="n">
        <v>60</v>
      </c>
      <c r="G6" s="26" t="n">
        <v>80</v>
      </c>
      <c r="H6" s="27"/>
      <c r="I6" s="27" t="n">
        <f aca="false">SUM(G6*H6)</f>
        <v>0</v>
      </c>
      <c r="J6" s="28" t="s">
        <v>20</v>
      </c>
      <c r="K6" s="29" t="n">
        <f aca="false">SUM(L6-I6)</f>
        <v>0</v>
      </c>
      <c r="L6" s="27" t="n">
        <f aca="false">SUM(I6*1.08)</f>
        <v>0</v>
      </c>
      <c r="M6" s="21"/>
      <c r="N6" s="30"/>
      <c r="O6" s="31"/>
    </row>
    <row r="7" customFormat="false" ht="12.75" hidden="false" customHeight="false" outlineLevel="0" collapsed="false">
      <c r="A7" s="21" t="n">
        <v>2</v>
      </c>
      <c r="B7" s="22" t="s">
        <v>16</v>
      </c>
      <c r="C7" s="23" t="s">
        <v>17</v>
      </c>
      <c r="D7" s="24" t="s">
        <v>21</v>
      </c>
      <c r="E7" s="23" t="s">
        <v>19</v>
      </c>
      <c r="F7" s="25" t="n">
        <v>60</v>
      </c>
      <c r="G7" s="26" t="n">
        <v>75</v>
      </c>
      <c r="H7" s="27"/>
      <c r="I7" s="27" t="n">
        <f aca="false">SUM(G7*H7)</f>
        <v>0</v>
      </c>
      <c r="J7" s="28" t="s">
        <v>20</v>
      </c>
      <c r="K7" s="29" t="n">
        <f aca="false">SUM(L7-I7)</f>
        <v>0</v>
      </c>
      <c r="L7" s="27" t="n">
        <f aca="false">SUM(I7*1.08)</f>
        <v>0</v>
      </c>
      <c r="M7" s="21"/>
      <c r="N7" s="21"/>
      <c r="O7" s="31"/>
    </row>
    <row r="8" customFormat="false" ht="12.75" hidden="false" customHeight="false" outlineLevel="0" collapsed="false">
      <c r="A8" s="21" t="n">
        <v>3</v>
      </c>
      <c r="B8" s="32" t="s">
        <v>22</v>
      </c>
      <c r="C8" s="33" t="s">
        <v>23</v>
      </c>
      <c r="D8" s="34" t="s">
        <v>24</v>
      </c>
      <c r="E8" s="35" t="s">
        <v>19</v>
      </c>
      <c r="F8" s="36" t="n">
        <v>28</v>
      </c>
      <c r="G8" s="26" t="n">
        <v>160</v>
      </c>
      <c r="H8" s="27"/>
      <c r="I8" s="27" t="n">
        <f aca="false">SUM(G8*H8)</f>
        <v>0</v>
      </c>
      <c r="J8" s="28" t="s">
        <v>20</v>
      </c>
      <c r="K8" s="29" t="n">
        <f aca="false">SUM(L8-I8)</f>
        <v>0</v>
      </c>
      <c r="L8" s="27" t="n">
        <f aca="false">SUM(I8*1.08)</f>
        <v>0</v>
      </c>
      <c r="M8" s="21"/>
      <c r="N8" s="21"/>
      <c r="O8" s="31"/>
    </row>
    <row r="9" customFormat="false" ht="12.75" hidden="false" customHeight="false" outlineLevel="0" collapsed="false">
      <c r="A9" s="21" t="n">
        <v>4</v>
      </c>
      <c r="B9" s="37" t="s">
        <v>25</v>
      </c>
      <c r="C9" s="23" t="s">
        <v>26</v>
      </c>
      <c r="D9" s="23" t="s">
        <v>27</v>
      </c>
      <c r="E9" s="23" t="s">
        <v>19</v>
      </c>
      <c r="F9" s="38" t="s">
        <v>28</v>
      </c>
      <c r="G9" s="26" t="n">
        <v>2</v>
      </c>
      <c r="H9" s="27"/>
      <c r="I9" s="27" t="n">
        <f aca="false">SUM(G9*H9)</f>
        <v>0</v>
      </c>
      <c r="J9" s="28" t="s">
        <v>20</v>
      </c>
      <c r="K9" s="29" t="n">
        <f aca="false">SUM(L9-I9)</f>
        <v>0</v>
      </c>
      <c r="L9" s="27" t="n">
        <f aca="false">SUM(I9*1.08)</f>
        <v>0</v>
      </c>
      <c r="M9" s="21"/>
      <c r="N9" s="21"/>
      <c r="O9" s="31"/>
    </row>
    <row r="10" customFormat="false" ht="12.75" hidden="false" customHeight="false" outlineLevel="0" collapsed="false">
      <c r="A10" s="21" t="n">
        <v>5</v>
      </c>
      <c r="B10" s="37" t="s">
        <v>29</v>
      </c>
      <c r="C10" s="23" t="s">
        <v>30</v>
      </c>
      <c r="D10" s="24" t="s">
        <v>31</v>
      </c>
      <c r="E10" s="39" t="s">
        <v>32</v>
      </c>
      <c r="F10" s="40" t="s">
        <v>33</v>
      </c>
      <c r="G10" s="26" t="n">
        <v>2</v>
      </c>
      <c r="H10" s="27"/>
      <c r="I10" s="27" t="n">
        <f aca="false">SUM(G10*H10)</f>
        <v>0</v>
      </c>
      <c r="J10" s="28" t="s">
        <v>20</v>
      </c>
      <c r="K10" s="29" t="n">
        <f aca="false">SUM(L10-I10)</f>
        <v>0</v>
      </c>
      <c r="L10" s="27" t="n">
        <f aca="false">SUM(I10*1.08)</f>
        <v>0</v>
      </c>
      <c r="M10" s="21"/>
      <c r="N10" s="30"/>
      <c r="O10" s="31"/>
    </row>
    <row r="11" customFormat="false" ht="12.75" hidden="false" customHeight="false" outlineLevel="0" collapsed="false">
      <c r="A11" s="21" t="n">
        <v>6</v>
      </c>
      <c r="B11" s="41" t="s">
        <v>34</v>
      </c>
      <c r="C11" s="33" t="s">
        <v>35</v>
      </c>
      <c r="D11" s="33" t="s">
        <v>36</v>
      </c>
      <c r="E11" s="35" t="s">
        <v>19</v>
      </c>
      <c r="F11" s="42" t="n">
        <v>1</v>
      </c>
      <c r="G11" s="26" t="n">
        <v>250</v>
      </c>
      <c r="H11" s="27"/>
      <c r="I11" s="27" t="n">
        <f aca="false">SUM(G11*H11)</f>
        <v>0</v>
      </c>
      <c r="J11" s="28" t="s">
        <v>20</v>
      </c>
      <c r="K11" s="29" t="n">
        <f aca="false">SUM(L11-I11)</f>
        <v>0</v>
      </c>
      <c r="L11" s="27" t="n">
        <f aca="false">SUM(I11*1.08)</f>
        <v>0</v>
      </c>
      <c r="M11" s="21"/>
      <c r="N11" s="21"/>
      <c r="O11" s="31"/>
    </row>
    <row r="12" customFormat="false" ht="12.75" hidden="false" customHeight="false" outlineLevel="0" collapsed="false">
      <c r="A12" s="21" t="n">
        <v>7</v>
      </c>
      <c r="B12" s="37" t="s">
        <v>37</v>
      </c>
      <c r="C12" s="23" t="s">
        <v>30</v>
      </c>
      <c r="D12" s="43" t="s">
        <v>38</v>
      </c>
      <c r="E12" s="23" t="s">
        <v>39</v>
      </c>
      <c r="F12" s="40" t="s">
        <v>40</v>
      </c>
      <c r="G12" s="26" t="n">
        <v>4</v>
      </c>
      <c r="H12" s="27"/>
      <c r="I12" s="27" t="n">
        <f aca="false">SUM(G12*H12)</f>
        <v>0</v>
      </c>
      <c r="J12" s="28" t="s">
        <v>20</v>
      </c>
      <c r="K12" s="29" t="n">
        <f aca="false">SUM(L12-I12)</f>
        <v>0</v>
      </c>
      <c r="L12" s="27" t="n">
        <f aca="false">SUM(I12*1.08)</f>
        <v>0</v>
      </c>
      <c r="M12" s="21"/>
      <c r="N12" s="21"/>
      <c r="O12" s="31"/>
    </row>
    <row r="13" customFormat="false" ht="12.75" hidden="false" customHeight="false" outlineLevel="0" collapsed="false">
      <c r="A13" s="21" t="n">
        <v>8</v>
      </c>
      <c r="B13" s="22" t="s">
        <v>41</v>
      </c>
      <c r="C13" s="23" t="s">
        <v>17</v>
      </c>
      <c r="D13" s="44" t="s">
        <v>42</v>
      </c>
      <c r="E13" s="23" t="s">
        <v>19</v>
      </c>
      <c r="F13" s="25" t="n">
        <v>28</v>
      </c>
      <c r="G13" s="26" t="n">
        <v>60</v>
      </c>
      <c r="H13" s="27"/>
      <c r="I13" s="27" t="n">
        <f aca="false">SUM(G13*H13)</f>
        <v>0</v>
      </c>
      <c r="J13" s="28" t="s">
        <v>20</v>
      </c>
      <c r="K13" s="29" t="n">
        <f aca="false">SUM(L13-I13)</f>
        <v>0</v>
      </c>
      <c r="L13" s="27" t="n">
        <f aca="false">SUM(I13*1.08)</f>
        <v>0</v>
      </c>
      <c r="M13" s="21"/>
      <c r="N13" s="21"/>
      <c r="O13" s="31"/>
    </row>
    <row r="14" customFormat="false" ht="12.75" hidden="false" customHeight="false" outlineLevel="0" collapsed="false">
      <c r="A14" s="21" t="n">
        <v>9</v>
      </c>
      <c r="B14" s="37" t="s">
        <v>43</v>
      </c>
      <c r="C14" s="23" t="s">
        <v>44</v>
      </c>
      <c r="D14" s="23" t="s">
        <v>45</v>
      </c>
      <c r="E14" s="39" t="s">
        <v>19</v>
      </c>
      <c r="F14" s="45" t="n">
        <v>56</v>
      </c>
      <c r="G14" s="26" t="n">
        <v>470</v>
      </c>
      <c r="H14" s="27"/>
      <c r="I14" s="27" t="n">
        <f aca="false">SUM(G14*H14)</f>
        <v>0</v>
      </c>
      <c r="J14" s="28" t="s">
        <v>20</v>
      </c>
      <c r="K14" s="29" t="n">
        <f aca="false">SUM(L14-I14)</f>
        <v>0</v>
      </c>
      <c r="L14" s="27" t="n">
        <f aca="false">SUM(I14*1.08)</f>
        <v>0</v>
      </c>
      <c r="M14" s="21"/>
      <c r="N14" s="21"/>
      <c r="O14" s="31"/>
    </row>
    <row r="15" customFormat="false" ht="12.75" hidden="false" customHeight="false" outlineLevel="0" collapsed="false">
      <c r="A15" s="21" t="n">
        <v>10</v>
      </c>
      <c r="B15" s="37" t="s">
        <v>43</v>
      </c>
      <c r="C15" s="23" t="s">
        <v>44</v>
      </c>
      <c r="D15" s="23" t="s">
        <v>36</v>
      </c>
      <c r="E15" s="39" t="s">
        <v>19</v>
      </c>
      <c r="F15" s="45" t="n">
        <v>56</v>
      </c>
      <c r="G15" s="26" t="n">
        <v>210</v>
      </c>
      <c r="H15" s="27"/>
      <c r="I15" s="27" t="n">
        <f aca="false">SUM(G15*H15)</f>
        <v>0</v>
      </c>
      <c r="J15" s="28" t="s">
        <v>20</v>
      </c>
      <c r="K15" s="29" t="n">
        <f aca="false">SUM(L15-I15)</f>
        <v>0</v>
      </c>
      <c r="L15" s="27" t="n">
        <f aca="false">SUM(I15*1.08)</f>
        <v>0</v>
      </c>
      <c r="M15" s="21"/>
      <c r="N15" s="21"/>
      <c r="O15" s="31"/>
    </row>
    <row r="16" customFormat="false" ht="13.8" hidden="false" customHeight="false" outlineLevel="0" collapsed="false">
      <c r="H16" s="46" t="s">
        <v>46</v>
      </c>
      <c r="I16" s="47" t="n">
        <f aca="false">SUM(I6:I15)</f>
        <v>0</v>
      </c>
      <c r="J16" s="47" t="n">
        <f aca="false">SUM(J6:J15)</f>
        <v>0</v>
      </c>
      <c r="K16" s="47" t="n">
        <f aca="false">SUM(K6:K15)</f>
        <v>0</v>
      </c>
      <c r="L16" s="47" t="n">
        <f aca="false">SUM(L6:L15)</f>
        <v>0</v>
      </c>
      <c r="O16" s="1"/>
    </row>
    <row r="17" customFormat="false" ht="12.75" hidden="false" customHeight="false" outlineLevel="0" collapsed="false">
      <c r="H17" s="5"/>
      <c r="I17" s="5"/>
      <c r="L17" s="5"/>
      <c r="O17" s="1"/>
    </row>
    <row r="18" customFormat="false" ht="46.25" hidden="false" customHeight="true" outlineLevel="0" collapsed="false">
      <c r="A18" s="48" t="s">
        <v>47</v>
      </c>
      <c r="B18" s="48"/>
      <c r="C18" s="48"/>
      <c r="D18" s="48"/>
      <c r="E18" s="48"/>
      <c r="F18" s="48"/>
      <c r="G18" s="48"/>
      <c r="H18" s="48"/>
      <c r="I18" s="48"/>
      <c r="L18" s="5"/>
      <c r="O18" s="1"/>
    </row>
    <row r="19" customFormat="false" ht="71.6" hidden="false" customHeight="true" outlineLevel="0" collapsed="false">
      <c r="A19" s="48" t="s">
        <v>48</v>
      </c>
      <c r="B19" s="48"/>
      <c r="C19" s="48"/>
      <c r="D19" s="48"/>
      <c r="E19" s="48"/>
      <c r="F19" s="48"/>
      <c r="G19" s="48"/>
      <c r="H19" s="48"/>
      <c r="I19" s="48"/>
      <c r="L19" s="5"/>
      <c r="O19" s="1"/>
    </row>
    <row r="20" customFormat="false" ht="49.95" hidden="false" customHeight="true" outlineLevel="0" collapsed="false">
      <c r="A20" s="48" t="s">
        <v>49</v>
      </c>
      <c r="B20" s="48"/>
      <c r="C20" s="48"/>
      <c r="D20" s="48"/>
      <c r="E20" s="48"/>
      <c r="F20" s="48"/>
      <c r="G20" s="48"/>
      <c r="H20" s="48"/>
      <c r="I20" s="48"/>
      <c r="L20" s="5"/>
      <c r="O20" s="1"/>
    </row>
    <row r="21" customFormat="false" ht="64.9" hidden="false" customHeight="true" outlineLevel="0" collapsed="false">
      <c r="A21" s="48" t="s">
        <v>50</v>
      </c>
      <c r="B21" s="48"/>
      <c r="C21" s="48"/>
      <c r="D21" s="48"/>
      <c r="E21" s="48"/>
      <c r="F21" s="48"/>
      <c r="G21" s="48"/>
      <c r="H21" s="48"/>
      <c r="I21" s="48"/>
      <c r="L21" s="5"/>
      <c r="O21" s="1"/>
    </row>
    <row r="22" customFormat="false" ht="34.3" hidden="false" customHeight="true" outlineLevel="0" collapsed="false">
      <c r="A22" s="49" t="s">
        <v>51</v>
      </c>
      <c r="B22" s="49"/>
      <c r="C22" s="49"/>
      <c r="D22" s="49"/>
      <c r="E22" s="49"/>
      <c r="F22" s="49"/>
      <c r="G22" s="49"/>
      <c r="H22" s="49"/>
      <c r="I22" s="49"/>
      <c r="L22" s="5"/>
      <c r="O22" s="1"/>
    </row>
    <row r="23" customFormat="false" ht="12.75" hidden="false" customHeight="false" outlineLevel="0" collapsed="false">
      <c r="H23" s="5"/>
      <c r="I23" s="5"/>
      <c r="L23" s="5"/>
      <c r="O23" s="1"/>
    </row>
    <row r="24" customFormat="false" ht="12.75" hidden="false" customHeight="false" outlineLevel="0" collapsed="false">
      <c r="H24" s="5"/>
      <c r="I24" s="5"/>
      <c r="L24" s="5"/>
      <c r="O24" s="1"/>
    </row>
    <row r="25" customFormat="false" ht="12.75" hidden="false" customHeight="false" outlineLevel="0" collapsed="false">
      <c r="H25" s="5"/>
      <c r="I25" s="5"/>
      <c r="L25" s="5"/>
      <c r="O25" s="1"/>
    </row>
  </sheetData>
  <mergeCells count="5">
    <mergeCell ref="A18:I18"/>
    <mergeCell ref="A19:I19"/>
    <mergeCell ref="A20:I20"/>
    <mergeCell ref="A21:I21"/>
    <mergeCell ref="A22:I22"/>
  </mergeCells>
  <conditionalFormatting sqref="H1:I3 L1:L3 H6:I15 L6:L15 H17:I17 L17:L25 H23:I25">
    <cfRule type="expression" priority="2" aboveAverage="0" equalAverage="0" bottom="0" percent="0" rank="0" text="" dxfId="0">
      <formula>$H1=#ref!</formula>
    </cfRule>
  </conditionalFormatting>
  <conditionalFormatting sqref="A6:A15">
    <cfRule type="duplicateValues" priority="3" aboveAverage="0" equalAverage="0" bottom="0" percent="0" rank="0" text="" dxfId="1"/>
  </conditionalFormatting>
  <printOptions headings="false" gridLines="false" gridLinesSet="true" horizontalCentered="false" verticalCentered="false"/>
  <pageMargins left="0.7875" right="0.7875" top="0.984027777777778" bottom="0.984027777777778" header="0.511811023622047" footer="0.511811023622047"/>
  <pageSetup paperSize="1" scale="39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1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LibreOffice/26.2.5.2$Windows_X86_64 LibreOffice_project/cd7284b4cbbfeb507e630c1aac019f4157393acb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2026-05-15T10:42:59Z</dcterms:created>
  <dc:creator>Marcin Feige</dc:creator>
  <dc:description/>
  <dc:language>pl-PL</dc:language>
  <cp:lastModifiedBy/>
  <cp:lastPrinted>2026-05-27T06:49:24Z</cp:lastPrinted>
  <dcterms:modified xsi:type="dcterms:W3CDTF">2026-08-20T10:03:49Z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